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71027"/>
</workbook>
</file>

<file path=xl/calcChain.xml><?xml version="1.0" encoding="utf-8"?>
<calcChain xmlns="http://schemas.openxmlformats.org/spreadsheetml/2006/main">
  <c r="L23" i="1" l="1"/>
  <c r="L35" i="1" s="1"/>
  <c r="L37" i="1" s="1"/>
  <c r="L39" i="1" s="1"/>
  <c r="J25" i="1"/>
  <c r="L22" i="1"/>
  <c r="J24" i="1"/>
  <c r="L40" i="1" l="1"/>
</calcChain>
</file>

<file path=xl/sharedStrings.xml><?xml version="1.0" encoding="utf-8"?>
<sst xmlns="http://schemas.openxmlformats.org/spreadsheetml/2006/main" count="35" uniqueCount="35">
  <si>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</si>
  <si>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</si>
  <si>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</si>
  <si>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</si>
  <si>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</si>
  <si>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</si>
  <si>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</si>
  <si>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</si>
  <si>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</si>
  <si>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</si>
  <si>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</si>
  <si>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</si>
  <si>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</si>
  <si>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01 </t>
    </r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</si>
  <si>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</si>
  <si>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</si>
  <si>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</si>
  <si>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</si>
  <si>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</si>
  <si>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</si>
  <si>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</si>
  <si>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PO Number : 01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</si>
  <si>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</si>
  <si>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</si>
  <si>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</si>
  <si>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</si>
  <si>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</si>
  <si>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</si>
  <si>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</si>
  <si>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</si>
  <si>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</si>
  <si>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</si>
  <si>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t>Vertex WBT</t>
  </si>
  <si>
    <t>Introduction to eLearning A&amp;D</t>
  </si>
  <si>
    <t>Introduction to eLearning SB and fixes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</si>
</sst>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3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170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/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/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/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/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5</xdr:col>
          <xdr:colOff>1495425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topLeftCell="A12" workbookViewId="0">
      <selection activeCell="D38" sqref="D38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2.7109375" style="115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6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7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7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7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7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16</v>
      </c>
      <c r="E7" s="5"/>
      <c r="F7" s="117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28</v>
      </c>
      <c r="E8" s="30"/>
      <c r="F8" s="117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29</v>
      </c>
      <c r="E9" s="5"/>
      <c r="F9" s="117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30</v>
      </c>
      <c r="E10" s="54"/>
      <c r="F10" s="117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7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8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7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7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7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17</v>
      </c>
      <c r="F16" s="119"/>
      <c r="G16" s="15"/>
      <c r="H16" s="60"/>
      <c r="I16" s="15"/>
      <c r="J16" s="58"/>
      <c r="K16" s="135" t="s">
        <v>13</v>
      </c>
      <c r="L16" s="135"/>
      <c r="M16" s="16"/>
      <c r="N16" s="6"/>
    </row>
    <row r="17" spans="2:14" x14ac:dyDescent="0.2">
      <c r="B17" s="4"/>
      <c r="C17" s="5"/>
      <c r="D17" s="13" t="s">
        <v>1</v>
      </c>
      <c r="E17" s="14" t="s">
        <v>18</v>
      </c>
      <c r="F17" s="120"/>
      <c r="G17" s="17"/>
      <c r="H17" s="60"/>
      <c r="I17" s="15"/>
      <c r="J17" s="58"/>
      <c r="K17" s="105" t="s">
        <v>2</v>
      </c>
      <c r="L17" s="106">
        <v>42063</v>
      </c>
      <c r="M17" s="18"/>
      <c r="N17" s="6"/>
    </row>
    <row r="18" spans="2:14" x14ac:dyDescent="0.2">
      <c r="B18" s="4"/>
      <c r="C18" s="5"/>
      <c r="D18" s="13"/>
      <c r="E18" s="17" t="s">
        <v>19</v>
      </c>
      <c r="F18" s="120"/>
      <c r="G18" s="19" t="s">
        <v>7</v>
      </c>
      <c r="H18" s="55" t="s">
        <v>3</v>
      </c>
      <c r="I18" s="50">
        <v>201304</v>
      </c>
      <c r="J18" s="58"/>
      <c r="K18" s="136"/>
      <c r="L18" s="136"/>
      <c r="M18" s="5"/>
      <c r="N18" s="6"/>
    </row>
    <row r="19" spans="2:14" x14ac:dyDescent="0.2">
      <c r="B19" s="4"/>
      <c r="C19" s="5"/>
      <c r="D19" s="13" t="s">
        <v>4</v>
      </c>
      <c r="E19" s="51" t="s">
        <v>20</v>
      </c>
      <c r="F19" s="121"/>
      <c r="G19" s="142"/>
      <c r="H19" s="142"/>
      <c r="I19" s="142"/>
      <c r="J19" s="58"/>
      <c r="K19" s="137" t="s">
        <v>21</v>
      </c>
      <c r="L19" s="138"/>
      <c r="M19" s="5"/>
      <c r="N19" s="6"/>
    </row>
    <row r="20" spans="2:14" x14ac:dyDescent="0.2">
      <c r="B20" s="4"/>
      <c r="C20" s="5"/>
      <c r="D20" s="5"/>
      <c r="E20" s="5"/>
      <c r="F20" s="117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39"/>
      <c r="E21" s="140"/>
      <c r="F21" s="140"/>
      <c r="G21" s="140"/>
      <c r="H21" s="140"/>
      <c r="I21" s="140"/>
      <c r="J21" s="140"/>
      <c r="K21" s="141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2"/>
      <c r="G22" s="23"/>
      <c r="H22" s="61"/>
      <c r="I22" s="23"/>
      <c r="J22" s="61"/>
      <c r="K22" s="24"/>
      <c r="L22" s="25">
        <f>8*750</f>
        <v>6000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3" t="s">
        <v>10</v>
      </c>
      <c r="G23" s="81"/>
      <c r="H23" s="81" t="s">
        <v>11</v>
      </c>
      <c r="I23" s="87"/>
      <c r="J23" s="101" t="s">
        <v>12</v>
      </c>
      <c r="K23" s="82"/>
      <c r="L23" s="29">
        <f>36*750</f>
        <v>27000</v>
      </c>
      <c r="M23" s="83"/>
      <c r="N23" s="84"/>
    </row>
    <row r="24" spans="2:14" x14ac:dyDescent="0.2">
      <c r="B24" s="4"/>
      <c r="C24" s="5"/>
      <c r="D24" s="26" t="s">
        <v>32</v>
      </c>
      <c r="E24" s="30"/>
      <c r="F24" s="117" t="s">
        <v>33</v>
      </c>
      <c r="G24" s="58"/>
      <c r="H24" s="58"/>
      <c r="I24" s="88"/>
      <c r="J24" s="102">
        <f>8*750</f>
        <v>6000</v>
      </c>
      <c r="K24" s="28"/>
      <c r="L24" s="29"/>
      <c r="M24" s="21"/>
      <c r="N24" s="6"/>
    </row>
    <row r="25" spans="2:14" s="100" customFormat="1" ht="12.75" customHeight="1" x14ac:dyDescent="0.2">
      <c r="B25" s="90"/>
      <c r="C25" s="91"/>
      <c r="D25" s="92"/>
      <c r="E25" s="93"/>
      <c r="F25" s="124" t="s">
        <v>34</v>
      </c>
      <c r="G25" s="94"/>
      <c r="H25" s="104"/>
      <c r="I25" s="95"/>
      <c r="J25" s="102">
        <f>36*750</f>
        <v>27000</v>
      </c>
      <c r="K25" s="96"/>
      <c r="L25" s="97"/>
      <c r="M25" s="98"/>
      <c r="N25" s="99"/>
    </row>
    <row r="26" spans="2:14" s="114" customFormat="1" x14ac:dyDescent="0.2">
      <c r="B26" s="107"/>
      <c r="C26" s="108"/>
      <c r="D26" s="130"/>
      <c r="E26" s="93"/>
      <c r="F26" s="125"/>
      <c r="G26" s="108"/>
      <c r="H26" s="109"/>
      <c r="I26" s="110"/>
      <c r="J26" s="109"/>
      <c r="K26" s="111"/>
      <c r="L26" s="97"/>
      <c r="M26" s="112"/>
      <c r="N26" s="113"/>
    </row>
    <row r="27" spans="2:14" s="75" customFormat="1" x14ac:dyDescent="0.2">
      <c r="B27" s="68"/>
      <c r="C27" s="13"/>
      <c r="D27" s="103"/>
      <c r="E27" s="7"/>
      <c r="F27" s="126"/>
      <c r="G27" s="58"/>
      <c r="H27" s="55"/>
      <c r="I27" s="86"/>
      <c r="J27" s="58"/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7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7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7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22</v>
      </c>
      <c r="E31" s="27"/>
      <c r="F31" s="117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7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7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31</v>
      </c>
      <c r="E34" s="15"/>
      <c r="F34" s="119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7"/>
      <c r="G35" s="5"/>
      <c r="H35" s="58"/>
      <c r="I35" s="5"/>
      <c r="J35" s="58"/>
      <c r="K35" s="35"/>
      <c r="L35" s="36">
        <f>SUM(L22:L34)</f>
        <v>33000</v>
      </c>
      <c r="M35" s="21"/>
      <c r="N35" s="6"/>
    </row>
    <row r="36" spans="2:14" ht="15" x14ac:dyDescent="0.2">
      <c r="B36" s="4"/>
      <c r="C36" s="5"/>
      <c r="D36" s="132" t="s">
        <v>23</v>
      </c>
      <c r="E36" s="37"/>
      <c r="F36" s="117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31" t="s">
        <v>24</v>
      </c>
      <c r="E37" s="40"/>
      <c r="F37" s="128"/>
      <c r="G37" s="5"/>
      <c r="H37" s="58"/>
      <c r="I37" s="41"/>
      <c r="J37" s="58"/>
      <c r="K37" s="42" t="s">
        <v>6</v>
      </c>
      <c r="L37" s="43">
        <f>+L35+L36</f>
        <v>33000</v>
      </c>
      <c r="M37" s="21"/>
      <c r="N37" s="6"/>
    </row>
    <row r="38" spans="2:14" ht="30" x14ac:dyDescent="0.2">
      <c r="B38" s="4"/>
      <c r="C38" s="5"/>
      <c r="D38" s="131" t="s">
        <v>25</v>
      </c>
      <c r="E38" s="5"/>
      <c r="F38" s="117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31" t="s">
        <v>26</v>
      </c>
      <c r="E39" s="44"/>
      <c r="F39" s="117"/>
      <c r="G39" s="5"/>
      <c r="H39" s="58"/>
      <c r="I39" s="45"/>
      <c r="J39" s="58"/>
      <c r="K39" s="5" t="s">
        <v>14</v>
      </c>
      <c r="L39" s="133">
        <f>TOT*0.1</f>
        <v>3300</v>
      </c>
      <c r="M39" s="21"/>
      <c r="N39" s="6"/>
    </row>
    <row r="40" spans="2:14" ht="30" x14ac:dyDescent="0.2">
      <c r="B40" s="4"/>
      <c r="C40" s="5"/>
      <c r="D40" s="131" t="s">
        <v>27</v>
      </c>
      <c r="E40" s="44"/>
      <c r="F40" s="117"/>
      <c r="G40" s="5"/>
      <c r="H40" s="58"/>
      <c r="I40" s="45"/>
      <c r="J40" s="58"/>
      <c r="K40" s="5" t="s">
        <v>15</v>
      </c>
      <c r="L40" s="134">
        <f>TOT-L39</f>
        <v>29700</v>
      </c>
      <c r="M40" s="21"/>
      <c r="N40" s="6"/>
    </row>
    <row r="41" spans="2:14" x14ac:dyDescent="0.2">
      <c r="B41" s="4"/>
      <c r="C41" s="5"/>
      <c r="D41" s="44"/>
      <c r="E41" s="44"/>
      <c r="F41" s="117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7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7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8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7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29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5</xdr:col>
                    <xdr:colOff>1495425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2016-04-11T13:39:06Z</dcterms:modified>
</cp:coreProperties>
</file>